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Овсянников\УАЗ 2025\"/>
    </mc:Choice>
  </mc:AlternateContent>
  <bookViews>
    <workbookView xWindow="0" yWindow="0" windowWidth="14295" windowHeight="79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6" i="1" l="1"/>
  <c r="M14" i="1" l="1"/>
  <c r="N14" i="1" s="1"/>
</calcChain>
</file>

<file path=xl/sharedStrings.xml><?xml version="1.0" encoding="utf-8"?>
<sst xmlns="http://schemas.openxmlformats.org/spreadsheetml/2006/main" count="34" uniqueCount="29">
  <si>
    <t>№</t>
  </si>
  <si>
    <t>Наименование товара, услуги (работы)</t>
  </si>
  <si>
    <t>ОКПД2/КТРУ</t>
  </si>
  <si>
    <t>Единица измерения</t>
  </si>
  <si>
    <t>Кол-во</t>
  </si>
  <si>
    <t>Коэффициент вариации (%)</t>
  </si>
  <si>
    <t>Средняя цена (руб.)</t>
  </si>
  <si>
    <t>Источники цены (руб.)</t>
  </si>
  <si>
    <t>Характеристики объекта закупки:</t>
  </si>
  <si>
    <t>Итого:</t>
  </si>
  <si>
    <t>(должность)</t>
  </si>
  <si>
    <t>(подпись/расшифровка подписи)</t>
  </si>
  <si>
    <t>Среднее квадра-тичное отклонение</t>
  </si>
  <si>
    <t/>
  </si>
  <si>
    <t/>
  </si>
  <si>
    <t>цена источника 1</t>
  </si>
  <si>
    <t>цена источника 2</t>
  </si>
  <si>
    <t>цена источника 3</t>
  </si>
  <si>
    <t>штука</t>
  </si>
  <si>
    <t>Обоснование начальной (максимальной) цены договора, 
цены договора, заключаемого с единственным поставщиком (подрядчиком, исполнителем)</t>
  </si>
  <si>
    <t>Используемый метод определения НМЦД с обоснованием:</t>
  </si>
  <si>
    <t>Метод сопоставимых рыночных цен (анализа рынка)
Метод сопоставимых рыночных цен (анализа рынка) является приоритетным для определения и обоснования начальной (максимальной) цены договора, цены договора, заключаемого с единственным поставщиком (подрядчиком, исполнителем) 
Расчет выполнен в соответствии с Методическими рекомендациями, утвержденными приказом МЭР РФ от 02.10.2013 №567</t>
  </si>
  <si>
    <t>Расчёт НМЦД</t>
  </si>
  <si>
    <t>НМЦД
(руб.)</t>
  </si>
  <si>
    <t>УАЗ СГР 7-ти местный грузовой остекленный фургон 4х4</t>
  </si>
  <si>
    <t>Дата подготовки обоснования НМЦК: 25.09.2025</t>
  </si>
  <si>
    <t xml:space="preserve">Генеральный директор </t>
  </si>
  <si>
    <t>/Потапов А.Ю.</t>
  </si>
  <si>
    <t xml:space="preserve">На основании проведенного анализа рынка и расчетов, НМЦД составляет:1 851 000 ( один миллион восемьсот пятьдесят одна тысяча рублей 00 копеек), с учетом НДС.                              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</si>
</sst>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</font>
    <font>
      <sz val="20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20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2" fillId="0" borderId="5" xfId="0" applyFont="1" applyBorder="1"/>
    <xf numFmtId="0" fontId="2" fillId="0" borderId="4" xfId="0" applyFont="1" applyBorder="1"/>
    <xf numFmtId="0" fontId="2" fillId="0" borderId="6" xfId="0" applyFont="1" applyBorder="1"/>
    <xf numFmtId="0" fontId="2" fillId="0" borderId="3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indent="1"/>
    </xf>
    <xf numFmtId="4" fontId="2" fillId="0" borderId="3" xfId="0" applyNumberFormat="1" applyFont="1" applyBorder="1" applyAlignment="1">
      <alignment horizontal="left" vertical="center" indent="1"/>
    </xf>
    <xf numFmtId="0" fontId="5" fillId="0" borderId="0" xfId="0" applyFont="1" applyAlignment="1">
      <alignment horizontal="left" vertical="top"/>
    </xf>
    <xf numFmtId="0" fontId="2" fillId="0" borderId="4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0" xfId="0" applyFont="1" applyAlignment="1">
      <alignment horizontal="right"/>
    </xf>
    <xf numFmtId="4" fontId="2" fillId="0" borderId="7" xfId="0" applyNumberFormat="1" applyFont="1" applyBorder="1" applyAlignment="1">
      <alignment horizontal="left" indent="1"/>
    </xf>
    <xf numFmtId="0" fontId="2" fillId="0" borderId="10" xfId="0" applyFont="1" applyBorder="1" applyAlignment="1">
      <alignment horizontal="left" vertical="center" wrapText="1" indent="1"/>
    </xf>
    <xf numFmtId="164" fontId="2" fillId="0" borderId="3" xfId="0" applyNumberFormat="1" applyFont="1" applyBorder="1" applyAlignment="1">
      <alignment horizontal="left" vertical="center" indent="1"/>
    </xf>
    <xf numFmtId="4" fontId="2" fillId="0" borderId="12" xfId="0" applyNumberFormat="1" applyFont="1" applyBorder="1" applyAlignment="1">
      <alignment horizontal="left" vertical="center" indent="1"/>
    </xf>
    <xf numFmtId="0" fontId="2" fillId="0" borderId="10" xfId="0" applyFont="1" applyBorder="1" applyAlignment="1">
      <alignment horizontal="left" vertical="center" indent="1"/>
    </xf>
    <xf numFmtId="0" fontId="2" fillId="0" borderId="0" xfId="0" applyFont="1" applyBorder="1"/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2" fillId="0" borderId="11" xfId="0" applyFont="1" applyBorder="1" applyAlignment="1">
      <alignment horizontal="left" vertical="top" indent="1"/>
    </xf>
    <xf numFmtId="0" fontId="2" fillId="0" borderId="7" xfId="0" applyFont="1" applyBorder="1" applyAlignment="1">
      <alignment horizontal="left" vertical="top" indent="1"/>
    </xf>
    <xf numFmtId="0" fontId="2" fillId="0" borderId="8" xfId="0" applyFont="1" applyBorder="1" applyAlignment="1">
      <alignment horizontal="left" vertical="top" indent="1"/>
    </xf>
    <xf numFmtId="0" fontId="2" fillId="0" borderId="9" xfId="0" applyFont="1" applyBorder="1" applyAlignment="1">
      <alignment horizontal="left" vertical="top" indent="1"/>
    </xf>
    <xf numFmtId="0" fontId="2" fillId="0" borderId="2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left" vertical="top" indent="1"/>
    </xf>
    <xf numFmtId="0" fontId="2" fillId="0" borderId="2" xfId="0" applyFont="1" applyBorder="1" applyAlignment="1">
      <alignment horizontal="left" vertical="top" indent="1"/>
    </xf>
    <xf numFmtId="0" fontId="2" fillId="0" borderId="1" xfId="0" applyFont="1" applyBorder="1" applyAlignment="1">
      <alignment horizontal="left" vertical="top" indent="1"/>
    </xf>
    <xf numFmtId="0" fontId="2" fillId="0" borderId="8" xfId="0" applyFont="1" applyBorder="1" applyAlignment="1">
      <alignment horizontal="left" vertical="top" wrapText="1" indent="1"/>
    </xf>
    <xf numFmtId="0" fontId="2" fillId="0" borderId="13" xfId="0" applyFont="1" applyBorder="1" applyAlignment="1">
      <alignment horizontal="left" vertical="top" wrapText="1" indent="1"/>
    </xf>
    <xf numFmtId="0" fontId="2" fillId="0" borderId="13" xfId="0" applyFont="1" applyBorder="1" applyAlignment="1">
      <alignment vertical="top" wrapText="1"/>
    </xf>
    <xf numFmtId="0" fontId="2" fillId="0" borderId="10" xfId="0" applyFont="1" applyBorder="1" applyAlignment="1">
      <alignment horizontal="left" vertical="center" wrapText="1" indent="1"/>
    </xf>
    <xf numFmtId="0" fontId="2" fillId="0" borderId="12" xfId="0" applyFont="1" applyBorder="1" applyAlignment="1">
      <alignment horizontal="left" vertical="center" wrapText="1" inden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4" fontId="2" fillId="0" borderId="10" xfId="0" applyNumberFormat="1" applyFont="1" applyBorder="1" applyAlignment="1">
      <alignment horizontal="left" vertical="center" indent="1"/>
    </xf>
    <xf numFmtId="4" fontId="2" fillId="0" borderId="12" xfId="0" applyNumberFormat="1" applyFont="1" applyBorder="1" applyAlignment="1">
      <alignment horizontal="left" vertical="center" indent="1"/>
    </xf>
    <xf numFmtId="0" fontId="2" fillId="0" borderId="13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top" wrapText="1"/>
    </xf>
    <xf numFmtId="0" fontId="4" fillId="2" borderId="13" xfId="0" applyFont="1" applyFill="1" applyBorder="1" applyAlignment="1">
      <alignment horizontal="left" vertical="top"/>
    </xf>
    <xf numFmtId="0" fontId="4" fillId="2" borderId="9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933450</xdr:colOff>
      <xdr:row>8</xdr:row>
      <xdr:rowOff>101600</xdr:rowOff>
    </xdr:from>
    <xdr:to>
      <xdr:col>5</xdr:col>
      <xdr:colOff>133350</xdr:colOff>
      <xdr:row>8</xdr:row>
      <xdr:rowOff>1838960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AB3A012-7C61-C543-97BA-7D3D36847688}"/>
                </a:ext>
              </a:extLst>
            </xdr:cNvPr>
            <xdr:cNvSpPr txBox="1"/>
          </xdr:nvSpPr>
          <xdr:spPr>
            <a:xfrm>
              <a:off x="3956050" y="3340100"/>
              <a:ext cx="3200400" cy="17373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r>
                <a:rPr lang="ru-RU" sz="1300" i="0">
                  <a:latin typeface="Times New Roman" panose="02020603050405020304" pitchFamily="18" charset="0"/>
                  <a:ea typeface="Cambria Math" panose="02040503050406030204" pitchFamily="18" charset="0"/>
                  <a:cs typeface="Times New Roman" panose="02020603050405020304" pitchFamily="18" charset="0"/>
                </a:rPr>
                <a:t>Среднее квадратичное отклонение</a:t>
              </a:r>
              <a:r>
                <a:rPr lang="en-US" sz="1300" i="0">
                  <a:latin typeface="Times New Roman" panose="02020603050405020304" pitchFamily="18" charset="0"/>
                  <a:ea typeface="Cambria Math" panose="02040503050406030204" pitchFamily="18" charset="0"/>
                  <a:cs typeface="Times New Roman" panose="02020603050405020304" pitchFamily="18" charset="0"/>
                </a:rPr>
                <a:t>:</a:t>
              </a:r>
              <a:endParaRPr lang="ru-RU" sz="1300" i="0">
                <a:latin typeface="Times New Roman" panose="02020603050405020304" pitchFamily="18" charset="0"/>
                <a:ea typeface="Cambria Math" panose="02040503050406030204" pitchFamily="18" charset="0"/>
                <a:cs typeface="Times New Roman" panose="02020603050405020304" pitchFamily="18" charset="0"/>
              </a:endParaRPr>
            </a:p>
            <a:p>
              <a:endParaRPr lang="ru-RU" sz="1000" i="0">
                <a:latin typeface="Times New Roman" panose="02020603050405020304" pitchFamily="18" charset="0"/>
                <a:ea typeface="Cambria Math" panose="02040503050406030204" pitchFamily="18" charset="0"/>
                <a:cs typeface="Times New Roman" panose="020206030504050203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GB" sz="12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𝜎</m:t>
                    </m:r>
                    <m:r>
                      <a:rPr lang="en-US" sz="12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  <m:rad>
                      <m:radPr>
                        <m:degHide m:val="on"/>
                        <m:ctrlPr>
                          <a:rPr lang="en-US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en-U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U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 </m:t>
                            </m:r>
                            <m:nary>
                              <m:naryPr>
                                <m:chr m:val="∑"/>
                                <m:limLoc m:val="subSup"/>
                                <m:ctrlPr>
                                  <a:rPr lang="en-US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naryPr>
                              <m:sub>
                                <m:r>
                                  <m:rPr>
                                    <m:brk m:alnAt="25"/>
                                  </m:rPr>
                                  <a:rPr lang="en-US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𝑖</m:t>
                                </m:r>
                                <m:r>
                                  <a:rPr lang="en-US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=1</m:t>
                                </m:r>
                              </m:sub>
                              <m:sup>
                                <m:r>
                                  <a:rPr lang="en-US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𝑛</m:t>
                                </m:r>
                              </m:sup>
                              <m:e>
                                <m:sSup>
                                  <m:sSupPr>
                                    <m:ctrlPr>
                                      <a:rPr lang="en-US" sz="12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r>
                                      <a:rPr lang="en-US" sz="12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(</m:t>
                                    </m:r>
                                    <m:sSub>
                                      <m:sSubPr>
                                        <m:ctrlPr>
                                          <a:rPr lang="en-US" sz="12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ru-RU" sz="12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ц</m:t>
                                        </m:r>
                                      </m:e>
                                      <m:sub>
                                        <m:r>
                                          <a:rPr lang="en-US" sz="12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𝑖</m:t>
                                        </m:r>
                                      </m:sub>
                                    </m:sSub>
                                    <m:r>
                                      <a:rPr lang="en-US" sz="12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 − </m:t>
                                    </m:r>
                                    <m:d>
                                      <m:dPr>
                                        <m:begChr m:val="⟨"/>
                                        <m:endChr m:val="⟩"/>
                                        <m:ctrlPr>
                                          <a:rPr lang="en-US" sz="12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ru-RU" sz="1200" b="0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ц</m:t>
                                        </m:r>
                                      </m:e>
                                    </m:d>
                                    <m:r>
                                      <a:rPr lang="en-US" sz="12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)</m:t>
                                    </m:r>
                                  </m:e>
                                  <m:sup>
                                    <m:r>
                                      <a:rPr lang="en-US" sz="12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2</m:t>
                                    </m:r>
                                  </m:sup>
                                </m:sSup>
                                <m:r>
                                  <a:rPr lang="en-US" sz="12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 </m:t>
                                </m:r>
                              </m:e>
                            </m:nary>
                          </m:num>
                          <m:den>
                            <m:r>
                              <a:rPr lang="en-U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𝑛</m:t>
                            </m:r>
                            <m:r>
                              <a:rPr lang="en-U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−1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en-US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endParaRPr lang="ru-RU" sz="5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d>
                      <m:dPr>
                        <m:begChr m:val="⟨"/>
                        <m:endChr m:val="⟩"/>
                        <m:ctrlPr>
                          <a:rPr lang="en-U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ru-RU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ц</m:t>
                        </m:r>
                      </m:e>
                    </m:d>
                    <m:r>
                      <m:rPr>
                        <m:nor/>
                      </m:rPr>
                      <a:rPr lang="ru-R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nor/>
                      </m:rPr>
                      <a:rPr lang="ru-RU" sz="110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–</m:t>
                    </m:r>
                    <m:r>
                      <m:rPr>
                        <m:nor/>
                      </m:rPr>
                      <a:rPr lang="x-none" sz="1100">
                        <a:effectLst/>
                      </a:rPr>
                      <m:t> </m:t>
                    </m:r>
                    <m:r>
                      <m:rPr>
                        <m:nor/>
                      </m:rPr>
                      <a:rPr lang="ru-RU" sz="1100" b="0" i="0">
                        <a:effectLst/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m:t>среднее арифметическое всех цен</m:t>
                    </m:r>
                    <m:r>
                      <m:rPr>
                        <m:nor/>
                      </m:rPr>
                      <a:rPr lang="ru-RU" sz="1100" i="0">
                        <a:effectLst/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m:t>;</m:t>
                    </m:r>
                  </m:oMath>
                </m:oMathPara>
              </a14:m>
              <a:endParaRPr lang="ru-RU" sz="1100" i="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 panose="02040503050406030204" pitchFamily="18" charset="0"/>
                      </a:rPr>
                      <m:t>𝑛</m:t>
                    </m:r>
                    <m:r>
                      <a:rPr lang="ru-RU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m:rPr>
                        <m:nor/>
                      </m:rPr>
                      <a:rPr lang="ru-RU" sz="110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–</m:t>
                    </m:r>
                    <m:r>
                      <m:rPr>
                        <m:nor/>
                      </m:rPr>
                      <a:rPr lang="x-none" sz="1100">
                        <a:effectLst/>
                      </a:rPr>
                      <m:t> </m:t>
                    </m:r>
                    <m:r>
                      <m:rPr>
                        <m:nor/>
                      </m:rPr>
                      <a:rPr lang="ru-RU" sz="1100" i="0">
                        <a:effectLst/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m:t>количество значений, используемых в расчете;</m:t>
                    </m:r>
                  </m:oMath>
                </m:oMathPara>
              </a14:m>
              <a:endParaRPr lang="en-US" sz="1100" i="0">
                <a:effectLst/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 panose="02040503050406030204" pitchFamily="18" charset="0"/>
                      </a:rPr>
                      <m:t>𝑖</m:t>
                    </m:r>
                    <m:r>
                      <a:rPr lang="ru-RU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m:rPr>
                        <m:nor/>
                      </m:rPr>
                      <a:rPr lang="ru-RU" sz="110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–</m:t>
                    </m:r>
                    <m:r>
                      <m:rPr>
                        <m:nor/>
                      </m:rPr>
                      <a:rPr lang="x-none" sz="1100">
                        <a:effectLst/>
                      </a:rPr>
                      <m:t> </m:t>
                    </m:r>
                    <m:r>
                      <m:rPr>
                        <m:nor/>
                      </m:rPr>
                      <a:rPr lang="ru-RU" sz="1100" i="0">
                        <a:effectLst/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m:t>номер источника ценовой информации;</m:t>
                    </m:r>
                  </m:oMath>
                </m:oMathPara>
              </a14:m>
              <a:endParaRPr lang="en-US" sz="1100" i="0">
                <a:effectLst/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 xmlns:m="http://schemas.openxmlformats.org/officeDocument/2006/math">
                  <m:sSub>
                    <m:sSubPr>
                      <m:ctrlPr>
                        <a:rPr lang="ru-RU" sz="11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sSubPr>
                    <m:e>
                      <m:r>
                        <a:rPr lang="ru-RU" sz="11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ц</m:t>
                      </m:r>
                    </m:e>
                    <m:sub>
                      <m:r>
                        <a:rPr lang="en-US" sz="11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𝑖</m:t>
                      </m:r>
                    </m:sub>
                  </m:sSub>
                </m:oMath>
              </a14:m>
              <a:r>
                <a:rPr lang="en-US" sz="1100" i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14:m>
                <m:oMath xmlns:m="http://schemas.openxmlformats.org/officeDocument/2006/math">
                  <m:r>
                    <m:rPr>
                      <m:nor/>
                    </m:rPr>
                    <a:rPr lang="ru-RU" sz="1100">
                      <a:solidFill>
                        <a:schemeClr val="tx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–</m:t>
                  </m:r>
                  <m:r>
                    <m:rPr>
                      <m:nor/>
                    </m:rPr>
                    <a:rPr lang="x-none" sz="1100">
                      <a:effectLst/>
                    </a:rPr>
                    <m:t> </m:t>
                  </m:r>
                  <m:r>
                    <m:rPr>
                      <m:nor/>
                    </m:rPr>
                    <a:rPr lang="ru-RU" sz="1100" i="0">
                      <a:effectLst/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m:t>цена единицы товара</m:t>
                  </m:r>
                </m:oMath>
              </a14:m>
              <a:endParaRPr lang="en-US" sz="1100" i="0">
                <a:effectLst/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AB3A012-7C61-C543-97BA-7D3D36847688}"/>
                </a:ext>
              </a:extLst>
            </xdr:cNvPr>
            <xdr:cNvSpPr txBox="1"/>
          </xdr:nvSpPr>
          <xdr:spPr>
            <a:xfrm>
              <a:off x="3956050" y="3340100"/>
              <a:ext cx="3200400" cy="17373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r>
                <a:rPr lang="ru-RU" sz="1300" i="0">
                  <a:latin typeface="Times New Roman" panose="02020603050405020304" pitchFamily="18" charset="0"/>
                  <a:ea typeface="Cambria Math" panose="02040503050406030204" pitchFamily="18" charset="0"/>
                  <a:cs typeface="Times New Roman" panose="02020603050405020304" pitchFamily="18" charset="0"/>
                </a:rPr>
                <a:t>Среднее квадратичное отклонение</a:t>
              </a:r>
              <a:r>
                <a:rPr lang="en-US" sz="1300" i="0">
                  <a:latin typeface="Times New Roman" panose="02020603050405020304" pitchFamily="18" charset="0"/>
                  <a:ea typeface="Cambria Math" panose="02040503050406030204" pitchFamily="18" charset="0"/>
                  <a:cs typeface="Times New Roman" panose="02020603050405020304" pitchFamily="18" charset="0"/>
                </a:rPr>
                <a:t>:</a:t>
              </a:r>
              <a:endParaRPr lang="ru-RU" sz="1300" i="0">
                <a:latin typeface="Times New Roman" panose="02020603050405020304" pitchFamily="18" charset="0"/>
                <a:ea typeface="Cambria Math" panose="02040503050406030204" pitchFamily="18" charset="0"/>
                <a:cs typeface="Times New Roman" panose="02020603050405020304" pitchFamily="18" charset="0"/>
              </a:endParaRPr>
            </a:p>
            <a:p>
              <a:endParaRPr lang="ru-RU" sz="1000" i="0">
                <a:latin typeface="Times New Roman" panose="02020603050405020304" pitchFamily="18" charset="0"/>
                <a:ea typeface="Cambria Math" panose="02040503050406030204" pitchFamily="18" charset="0"/>
                <a:cs typeface="Times New Roman" panose="02020603050405020304" pitchFamily="18" charset="0"/>
              </a:endParaRPr>
            </a:p>
            <a:p>
              <a:pPr/>
              <a:r>
                <a:rPr lang="en-GB" sz="12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</a:t>
              </a:r>
              <a:r>
                <a:rPr lang="en-US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 √(( ∑2_(𝑖=1)^𝑛▒〖〖(</a:t>
              </a:r>
              <a:r>
                <a:rPr lang="ru-RU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ц</a:t>
              </a:r>
              <a:r>
                <a:rPr lang="en-US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_𝑖  − ⟨</a:t>
              </a:r>
              <a:r>
                <a:rPr lang="ru-RU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ц⟩</a:t>
              </a:r>
              <a:r>
                <a:rPr lang="en-US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)〗^2  〗)/(𝑛−1))</a:t>
              </a:r>
              <a:endParaRPr lang="en-US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endParaRPr lang="ru-RU" sz="5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⟨</a:t>
              </a:r>
              <a:r>
                <a:rPr lang="ru-RU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ц⟩"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–</a:t>
              </a:r>
              <a:r>
                <a:rPr lang="en-RU" sz="1100" i="0">
                  <a:effectLst/>
                  <a:latin typeface="Cambria Math" panose="02040503050406030204" pitchFamily="18" charset="0"/>
                </a:rPr>
                <a:t> </a:t>
              </a:r>
              <a:r>
                <a:rPr lang="ru-RU" sz="1100" b="0" i="0">
                  <a:effectLst/>
                  <a:latin typeface="Cambria Math" panose="02040503050406030204" pitchFamily="18" charset="0"/>
                  <a:cs typeface="Times New Roman" panose="02020603050405020304" pitchFamily="18" charset="0"/>
                </a:rPr>
                <a:t>среднее арифметическое всех цен</a:t>
              </a:r>
              <a:r>
                <a:rPr lang="ru-RU" sz="1100" i="0">
                  <a:effectLst/>
                  <a:latin typeface="Cambria Math" panose="02040503050406030204" pitchFamily="18" charset="0"/>
                  <a:cs typeface="Times New Roman" panose="02020603050405020304" pitchFamily="18" charset="0"/>
                </a:rPr>
                <a:t>;</a:t>
              </a:r>
              <a:r>
                <a:rPr lang="en-GB" sz="1100" i="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rPr>
                <a:t>"</a:t>
              </a:r>
              <a:endParaRPr lang="ru-RU" sz="1100" i="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latin typeface="Cambria Math" panose="02040503050406030204" pitchFamily="18" charset="0"/>
                </a:rPr>
                <a:t>𝑛</a:t>
              </a:r>
              <a:r>
                <a:rPr lang="ru-RU" sz="1100" b="0" i="0">
                  <a:latin typeface="Cambria Math" panose="02040503050406030204" pitchFamily="18" charset="0"/>
                </a:rPr>
                <a:t> 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–</a:t>
              </a:r>
              <a:r>
                <a:rPr lang="en-RU" sz="1100" i="0">
                  <a:effectLst/>
                  <a:latin typeface="Cambria Math" panose="02040503050406030204" pitchFamily="18" charset="0"/>
                </a:rPr>
                <a:t> </a:t>
              </a:r>
              <a:r>
                <a:rPr lang="ru-RU" sz="1100" i="0">
                  <a:effectLst/>
                  <a:latin typeface="Cambria Math" panose="02040503050406030204" pitchFamily="18" charset="0"/>
                  <a:cs typeface="Times New Roman" panose="02020603050405020304" pitchFamily="18" charset="0"/>
                </a:rPr>
                <a:t>количество значений, используемых в расчете;</a:t>
              </a:r>
              <a:r>
                <a:rPr lang="en-GB" sz="1100" i="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rPr>
                <a:t>"</a:t>
              </a:r>
              <a:endParaRPr lang="en-US" sz="1100" i="0">
                <a:effectLst/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latin typeface="Cambria Math" panose="02040503050406030204" pitchFamily="18" charset="0"/>
                </a:rPr>
                <a:t>𝑖</a:t>
              </a:r>
              <a:r>
                <a:rPr lang="ru-RU" sz="1100" b="0" i="0">
                  <a:latin typeface="Cambria Math" panose="02040503050406030204" pitchFamily="18" charset="0"/>
                </a:rPr>
                <a:t> 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–</a:t>
              </a:r>
              <a:r>
                <a:rPr lang="en-RU" sz="1100" i="0">
                  <a:effectLst/>
                  <a:latin typeface="Cambria Math" panose="02040503050406030204" pitchFamily="18" charset="0"/>
                </a:rPr>
                <a:t> </a:t>
              </a:r>
              <a:r>
                <a:rPr lang="ru-RU" sz="1100" i="0">
                  <a:effectLst/>
                  <a:latin typeface="Cambria Math" panose="02040503050406030204" pitchFamily="18" charset="0"/>
                  <a:cs typeface="Times New Roman" panose="02020603050405020304" pitchFamily="18" charset="0"/>
                </a:rPr>
                <a:t>номер источника ценовой информации;</a:t>
              </a:r>
              <a:r>
                <a:rPr lang="en-GB" sz="1100" i="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rPr>
                <a:t>"</a:t>
              </a:r>
              <a:endParaRPr lang="en-US" sz="1100" i="0">
                <a:effectLst/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ц_</a:t>
              </a: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𝑖</a:t>
              </a:r>
              <a:r>
                <a:rPr lang="en-US" sz="1100" i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"–</a:t>
              </a:r>
              <a:r>
                <a:rPr lang="en-RU" sz="1100" i="0">
                  <a:effectLst/>
                  <a:latin typeface="Cambria Math" panose="02040503050406030204" pitchFamily="18" charset="0"/>
                </a:rPr>
                <a:t> </a:t>
              </a:r>
              <a:r>
                <a:rPr lang="ru-RU" sz="1100" i="0">
                  <a:effectLst/>
                  <a:latin typeface="Cambria Math" panose="02040503050406030204" pitchFamily="18" charset="0"/>
                  <a:cs typeface="Times New Roman" panose="02020603050405020304" pitchFamily="18" charset="0"/>
                </a:rPr>
                <a:t>цена единицы товара</a:t>
              </a:r>
              <a:r>
                <a:rPr lang="en-GB" sz="1100" i="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rPr>
                <a:t>"</a:t>
              </a:r>
              <a:endParaRPr lang="en-US" sz="1100" i="0">
                <a:effectLst/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twoCellAnchor>
  <xdr:twoCellAnchor editAs="absolute">
    <xdr:from>
      <xdr:col>0</xdr:col>
      <xdr:colOff>88900</xdr:colOff>
      <xdr:row>8</xdr:row>
      <xdr:rowOff>101600</xdr:rowOff>
    </xdr:from>
    <xdr:to>
      <xdr:col>2</xdr:col>
      <xdr:colOff>279400</xdr:colOff>
      <xdr:row>8</xdr:row>
      <xdr:rowOff>1838960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E7F07E60-1350-BB4C-8829-5D9340484218}"/>
                </a:ext>
              </a:extLst>
            </xdr:cNvPr>
            <xdr:cNvSpPr txBox="1">
              <a:spLocks/>
            </xdr:cNvSpPr>
          </xdr:nvSpPr>
          <xdr:spPr>
            <a:xfrm>
              <a:off x="88900" y="3340100"/>
              <a:ext cx="3213100" cy="17373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300" i="0">
                  <a:latin typeface="Times New Roman" panose="02020603050405020304" pitchFamily="18" charset="0"/>
                  <a:ea typeface="Cambria Math" panose="02040503050406030204" pitchFamily="18" charset="0"/>
                  <a:cs typeface="Times New Roman" panose="02020603050405020304" pitchFamily="18" charset="0"/>
                </a:rPr>
                <a:t>Расчет НМЦД (рын) произведен по формуле:</a:t>
              </a:r>
            </a:p>
            <a:p>
              <a:pPr algn="l"/>
              <a:endParaRPr lang="ru-RU" sz="1000" i="1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p>
                      <m:sSupPr>
                        <m:ctrlPr>
                          <a:rPr lang="en-GB" sz="120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ru-RU" sz="1200" b="0" i="1">
                            <a:latin typeface="Cambria Math" panose="02040503050406030204" pitchFamily="18" charset="0"/>
                          </a:rPr>
                          <m:t>НМЦК</m:t>
                        </m:r>
                      </m:e>
                      <m:sup>
                        <m:r>
                          <a:rPr lang="ru-RU" sz="1200" b="0" i="1">
                            <a:latin typeface="Cambria Math" panose="02040503050406030204" pitchFamily="18" charset="0"/>
                          </a:rPr>
                          <m:t>рын</m:t>
                        </m:r>
                      </m:sup>
                    </m:sSup>
                    <m:r>
                      <a:rPr lang="ru-RU" sz="12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ru-RU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200" b="0" i="1">
                            <a:latin typeface="Cambria Math" panose="02040503050406030204" pitchFamily="18" charset="0"/>
                          </a:rPr>
                          <m:t>𝑣</m:t>
                        </m:r>
                      </m:num>
                      <m:den>
                        <m:r>
                          <a:rPr lang="en-US" sz="1200" b="0" i="1">
                            <a:latin typeface="Cambria Math" panose="02040503050406030204" pitchFamily="18" charset="0"/>
                          </a:rPr>
                          <m:t>𝑛</m:t>
                        </m:r>
                      </m:den>
                    </m:f>
                    <m:r>
                      <a:rPr lang="ru-RU" sz="12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nary>
                      <m:naryPr>
                        <m:chr m:val="∑"/>
                        <m:ctrlPr>
                          <a:rPr lang="ru-RU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naryPr>
                      <m:sub>
                        <m:r>
                          <m:rPr>
                            <m:brk m:alnAt="23"/>
                          </m:rPr>
                          <a:rPr lang="en-US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𝑖</m:t>
                        </m:r>
                        <m:r>
                          <a:rPr lang="en-US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=1</m:t>
                        </m:r>
                      </m:sub>
                      <m:sup>
                        <m:r>
                          <a:rPr lang="en-US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𝑛</m:t>
                        </m:r>
                      </m:sup>
                      <m:e>
                        <m:sSub>
                          <m:sSubPr>
                            <m:ctrlPr>
                              <a:rPr lang="ru-RU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ru-RU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ц</m:t>
                            </m:r>
                          </m:e>
                          <m:sub>
                            <m:r>
                              <a:rPr lang="en-U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</m:e>
                    </m:nary>
                  </m:oMath>
                </m:oMathPara>
              </a14:m>
              <a:endParaRPr lang="en-GB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algn="l"/>
              <a:endParaRPr lang="en-GB" sz="5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 panose="02040503050406030204" pitchFamily="18" charset="0"/>
                      </a:rPr>
                      <m:t>𝑣</m:t>
                    </m:r>
                    <m:r>
                      <a:rPr lang="ru-RU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m:rPr>
                        <m:nor/>
                      </m:rPr>
                      <a:rPr lang="ru-RU" sz="110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–</m:t>
                    </m:r>
                    <m:r>
                      <m:rPr>
                        <m:nor/>
                      </m:rPr>
                      <a:rPr lang="x-none" sz="1100">
                        <a:effectLst/>
                      </a:rPr>
                      <m:t> </m:t>
                    </m:r>
                    <m:r>
                      <m:rPr>
                        <m:nor/>
                      </m:rPr>
                      <a:rPr lang="ru-RU" sz="1100" i="0">
                        <a:effectLst/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m:t>количество (объем) закупаемого товара;</m:t>
                    </m:r>
                  </m:oMath>
                </m:oMathPara>
              </a14:m>
              <a:endParaRPr lang="ru-RU" sz="1100" i="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 panose="02040503050406030204" pitchFamily="18" charset="0"/>
                      </a:rPr>
                      <m:t>𝑛</m:t>
                    </m:r>
                    <m:r>
                      <a:rPr lang="ru-RU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m:rPr>
                        <m:nor/>
                      </m:rPr>
                      <a:rPr lang="ru-RU" sz="110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–</m:t>
                    </m:r>
                    <m:r>
                      <m:rPr>
                        <m:nor/>
                      </m:rPr>
                      <a:rPr lang="x-none" sz="1100">
                        <a:effectLst/>
                      </a:rPr>
                      <m:t> </m:t>
                    </m:r>
                    <m:r>
                      <m:rPr>
                        <m:nor/>
                      </m:rPr>
                      <a:rPr lang="ru-RU" sz="1100" i="0">
                        <a:effectLst/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m:t>количество значений, используемых в расчете;</m:t>
                    </m:r>
                  </m:oMath>
                </m:oMathPara>
              </a14:m>
              <a:endParaRPr lang="en-US" sz="1100" i="0">
                <a:effectLst/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 panose="02040503050406030204" pitchFamily="18" charset="0"/>
                      </a:rPr>
                      <m:t>𝑖</m:t>
                    </m:r>
                    <m:r>
                      <a:rPr lang="ru-RU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m:rPr>
                        <m:nor/>
                      </m:rPr>
                      <a:rPr lang="ru-RU" sz="110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–</m:t>
                    </m:r>
                    <m:r>
                      <m:rPr>
                        <m:nor/>
                      </m:rPr>
                      <a:rPr lang="x-none" sz="1100">
                        <a:effectLst/>
                      </a:rPr>
                      <m:t> </m:t>
                    </m:r>
                    <m:r>
                      <m:rPr>
                        <m:nor/>
                      </m:rPr>
                      <a:rPr lang="ru-RU" sz="1100" i="0">
                        <a:effectLst/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m:t>номер источника ценовой информации;</m:t>
                    </m:r>
                  </m:oMath>
                </m:oMathPara>
              </a14:m>
              <a:endParaRPr lang="en-US" sz="1100" i="0">
                <a:effectLst/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 xmlns:m="http://schemas.openxmlformats.org/officeDocument/2006/math">
                  <m:sSub>
                    <m:sSubPr>
                      <m:ctrlPr>
                        <a:rPr lang="ru-RU" sz="11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sSubPr>
                    <m:e>
                      <m:r>
                        <a:rPr lang="ru-RU" sz="11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ц</m:t>
                      </m:r>
                    </m:e>
                    <m:sub>
                      <m:r>
                        <a:rPr lang="en-US" sz="11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𝑖</m:t>
                      </m:r>
                    </m:sub>
                  </m:sSub>
                </m:oMath>
              </a14:m>
              <a:r>
                <a:rPr lang="en-US" sz="1100" i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14:m>
                <m:oMath xmlns:m="http://schemas.openxmlformats.org/officeDocument/2006/math">
                  <m:r>
                    <m:rPr>
                      <m:nor/>
                    </m:rPr>
                    <a:rPr lang="ru-RU" sz="1100">
                      <a:solidFill>
                        <a:schemeClr val="tx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–</m:t>
                  </m:r>
                  <m:r>
                    <m:rPr>
                      <m:nor/>
                    </m:rPr>
                    <a:rPr lang="x-none" sz="1100">
                      <a:effectLst/>
                    </a:rPr>
                    <m:t> </m:t>
                  </m:r>
                  <m:r>
                    <m:rPr>
                      <m:nor/>
                    </m:rPr>
                    <a:rPr lang="ru-RU" sz="1100" i="0">
                      <a:effectLst/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m:t>цена единицы товара</m:t>
                  </m:r>
                </m:oMath>
              </a14:m>
              <a:endParaRPr lang="en-US" sz="1100" i="0">
                <a:effectLst/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="" xmlns:a16="http://schemas.microsoft.com/office/drawing/2014/main" xmlns:a14="http://schemas.microsoft.com/office/drawing/2010/main" id="{E7F07E60-1350-BB4C-8829-5D9340484218}"/>
                </a:ext>
              </a:extLst>
            </xdr:cNvPr>
            <xdr:cNvSpPr txBox="1">
              <a:spLocks/>
            </xdr:cNvSpPr>
          </xdr:nvSpPr>
          <xdr:spPr>
            <a:xfrm>
              <a:off x="88900" y="3340100"/>
              <a:ext cx="3213100" cy="17373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300" i="0">
                  <a:latin typeface="Times New Roman" panose="02020603050405020304" pitchFamily="18" charset="0"/>
                  <a:ea typeface="Cambria Math" panose="02040503050406030204" pitchFamily="18" charset="0"/>
                  <a:cs typeface="Times New Roman" panose="02020603050405020304" pitchFamily="18" charset="0"/>
                </a:rPr>
                <a:t>Расчет НМЦД (рын) произведен по формуле:</a:t>
              </a:r>
            </a:p>
            <a:p>
              <a:pPr algn="l"/>
              <a:endParaRPr lang="ru-RU" sz="1000" i="1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algn="l"/>
              <a:r>
                <a:rPr lang="en-GB" sz="1200" i="0">
                  <a:latin typeface="Cambria Math" panose="02040503050406030204" pitchFamily="18" charset="0"/>
                </a:rPr>
                <a:t>〖</a:t>
              </a:r>
              <a:r>
                <a:rPr lang="ru-RU" sz="1200" b="0" i="0">
                  <a:latin typeface="Cambria Math" panose="02040503050406030204" pitchFamily="18" charset="0"/>
                </a:rPr>
                <a:t>НМЦК</a:t>
              </a:r>
              <a:r>
                <a:rPr lang="en-GB" sz="1200" b="0" i="0">
                  <a:latin typeface="Cambria Math" panose="02040503050406030204" pitchFamily="18" charset="0"/>
                </a:rPr>
                <a:t>〗^</a:t>
              </a:r>
              <a:r>
                <a:rPr lang="ru-RU" sz="1200" b="0" i="0">
                  <a:latin typeface="Cambria Math" panose="02040503050406030204" pitchFamily="18" charset="0"/>
                </a:rPr>
                <a:t>рын=</a:t>
              </a:r>
              <a:r>
                <a:rPr lang="en-US" sz="1200" b="0" i="0">
                  <a:latin typeface="Cambria Math" panose="02040503050406030204" pitchFamily="18" charset="0"/>
                </a:rPr>
                <a:t>𝑣</a:t>
              </a:r>
              <a:r>
                <a:rPr lang="ru-RU" sz="1200" b="0" i="0">
                  <a:latin typeface="Cambria Math" panose="02040503050406030204" pitchFamily="18" charset="0"/>
                </a:rPr>
                <a:t>/</a:t>
              </a:r>
              <a:r>
                <a:rPr lang="en-US" sz="1200" b="0" i="0">
                  <a:latin typeface="Cambria Math" panose="02040503050406030204" pitchFamily="18" charset="0"/>
                </a:rPr>
                <a:t>𝑛</a:t>
              </a:r>
              <a:r>
                <a:rPr lang="ru-RU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×∑</a:t>
              </a:r>
              <a:r>
                <a:rPr lang="en-US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ru-RU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(</a:t>
              </a:r>
              <a:r>
                <a:rPr lang="en-US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𝑖=1</a:t>
              </a:r>
              <a:r>
                <a:rPr lang="ru-RU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)</a:t>
              </a:r>
              <a:r>
                <a:rPr lang="en-US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^𝑛▒</a:t>
              </a:r>
              <a:r>
                <a:rPr lang="ru-RU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ц_</a:t>
              </a:r>
              <a:r>
                <a:rPr lang="en-US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𝑖 </a:t>
              </a:r>
              <a:endParaRPr lang="en-GB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algn="l"/>
              <a:endParaRPr lang="en-GB" sz="5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algn="l"/>
              <a:r>
                <a:rPr lang="en-US" sz="1100" b="0" i="0">
                  <a:latin typeface="Cambria Math" panose="02040503050406030204" pitchFamily="18" charset="0"/>
                </a:rPr>
                <a:t>𝑣</a:t>
              </a:r>
              <a:r>
                <a:rPr lang="ru-RU" sz="1100" b="0" i="0">
                  <a:latin typeface="Cambria Math" panose="02040503050406030204" pitchFamily="18" charset="0"/>
                </a:rPr>
                <a:t> 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–</a:t>
              </a:r>
              <a:r>
                <a:rPr lang="x-none" sz="1100" i="0">
                  <a:effectLst/>
                  <a:latin typeface="Cambria Math" panose="02040503050406030204" pitchFamily="18" charset="0"/>
                </a:rPr>
                <a:t> </a:t>
              </a:r>
              <a:r>
                <a:rPr lang="ru-RU" sz="1100" i="0">
                  <a:effectLst/>
                  <a:latin typeface="Cambria Math" panose="02040503050406030204" pitchFamily="18" charset="0"/>
                  <a:cs typeface="Times New Roman" panose="02020603050405020304" pitchFamily="18" charset="0"/>
                </a:rPr>
                <a:t>количество (объем) закупаемого товара;</a:t>
              </a:r>
              <a:r>
                <a:rPr lang="ru-RU" sz="1100" i="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rPr>
                <a:t>"</a:t>
              </a:r>
              <a:endParaRPr lang="ru-RU" sz="1100" i="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latin typeface="Cambria Math" panose="02040503050406030204" pitchFamily="18" charset="0"/>
                </a:rPr>
                <a:t>𝑛</a:t>
              </a:r>
              <a:r>
                <a:rPr lang="ru-RU" sz="1100" b="0" i="0">
                  <a:latin typeface="Cambria Math" panose="02040503050406030204" pitchFamily="18" charset="0"/>
                </a:rPr>
                <a:t> 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–</a:t>
              </a:r>
              <a:r>
                <a:rPr lang="x-none" sz="1100" i="0">
                  <a:effectLst/>
                  <a:latin typeface="Cambria Math" panose="02040503050406030204" pitchFamily="18" charset="0"/>
                </a:rPr>
                <a:t> </a:t>
              </a:r>
              <a:r>
                <a:rPr lang="ru-RU" sz="1100" i="0">
                  <a:effectLst/>
                  <a:latin typeface="Cambria Math" panose="02040503050406030204" pitchFamily="18" charset="0"/>
                  <a:cs typeface="Times New Roman" panose="02020603050405020304" pitchFamily="18" charset="0"/>
                </a:rPr>
                <a:t>количество значений, используемых в расчете;</a:t>
              </a:r>
              <a:r>
                <a:rPr lang="ru-RU" sz="1100" i="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rPr>
                <a:t>"</a:t>
              </a:r>
              <a:endParaRPr lang="en-US" sz="1100" i="0">
                <a:effectLst/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latin typeface="Cambria Math" panose="02040503050406030204" pitchFamily="18" charset="0"/>
                </a:rPr>
                <a:t>𝑖</a:t>
              </a:r>
              <a:r>
                <a:rPr lang="ru-RU" sz="1100" b="0" i="0">
                  <a:latin typeface="Cambria Math" panose="02040503050406030204" pitchFamily="18" charset="0"/>
                </a:rPr>
                <a:t> 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–</a:t>
              </a:r>
              <a:r>
                <a:rPr lang="x-none" sz="1100" i="0">
                  <a:effectLst/>
                  <a:latin typeface="Cambria Math" panose="02040503050406030204" pitchFamily="18" charset="0"/>
                </a:rPr>
                <a:t> </a:t>
              </a:r>
              <a:r>
                <a:rPr lang="ru-RU" sz="1100" i="0">
                  <a:effectLst/>
                  <a:latin typeface="Cambria Math" panose="02040503050406030204" pitchFamily="18" charset="0"/>
                  <a:cs typeface="Times New Roman" panose="02020603050405020304" pitchFamily="18" charset="0"/>
                </a:rPr>
                <a:t>номер источника ценовой информации;</a:t>
              </a:r>
              <a:r>
                <a:rPr lang="ru-RU" sz="1100" i="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rPr>
                <a:t>"</a:t>
              </a:r>
              <a:endParaRPr lang="en-US" sz="1100" i="0">
                <a:effectLst/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ц_</a:t>
              </a: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𝑖</a:t>
              </a:r>
              <a:r>
                <a:rPr lang="en-US" sz="1100" i="0"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"–</a:t>
              </a:r>
              <a:r>
                <a:rPr lang="x-none" sz="1100" i="0">
                  <a:effectLst/>
                  <a:latin typeface="Cambria Math" panose="02040503050406030204" pitchFamily="18" charset="0"/>
                </a:rPr>
                <a:t> </a:t>
              </a:r>
              <a:r>
                <a:rPr lang="ru-RU" sz="1100" i="0">
                  <a:effectLst/>
                  <a:latin typeface="Cambria Math" panose="02040503050406030204" pitchFamily="18" charset="0"/>
                  <a:cs typeface="Times New Roman" panose="02020603050405020304" pitchFamily="18" charset="0"/>
                </a:rPr>
                <a:t>цена единицы товара</a:t>
              </a:r>
              <a:r>
                <a:rPr lang="ru-RU" sz="1100" i="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rPr>
                <a:t>"</a:t>
              </a:r>
              <a:endParaRPr lang="en-US" sz="1100" i="0">
                <a:effectLst/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twoCellAnchor>
  <xdr:twoCellAnchor editAs="absolute">
    <xdr:from>
      <xdr:col>5</xdr:col>
      <xdr:colOff>508000</xdr:colOff>
      <xdr:row>8</xdr:row>
      <xdr:rowOff>101600</xdr:rowOff>
    </xdr:from>
    <xdr:to>
      <xdr:col>9</xdr:col>
      <xdr:colOff>28575</xdr:colOff>
      <xdr:row>8</xdr:row>
      <xdr:rowOff>1838960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83BD8224-69C9-6141-96AB-27DD541F3620}"/>
                </a:ext>
              </a:extLst>
            </xdr:cNvPr>
            <xdr:cNvSpPr txBox="1"/>
          </xdr:nvSpPr>
          <xdr:spPr>
            <a:xfrm>
              <a:off x="7531100" y="3340100"/>
              <a:ext cx="3200400" cy="17373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 algn="l"/>
              <a:r>
                <a:rPr lang="ru-RU" sz="1300" b="0" i="0">
                  <a:latin typeface="Times New Roman" panose="02020603050405020304" pitchFamily="18" charset="0"/>
                  <a:cs typeface="Times New Roman" panose="02020603050405020304" pitchFamily="18" charset="0"/>
                </a:rPr>
                <a:t>Коэффициент вариации</a:t>
              </a:r>
              <a:r>
                <a:rPr lang="en-US" sz="1300" b="0" i="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  <a:p>
              <a:pPr algn="l"/>
              <a:endParaRPr lang="ru-RU" sz="1000" i="0">
                <a:latin typeface="Times New Roman" panose="02020603050405020304" pitchFamily="18" charset="0"/>
                <a:ea typeface="Cambria Math" panose="02040503050406030204" pitchFamily="18" charset="0"/>
                <a:cs typeface="Times New Roman" panose="02020603050405020304" pitchFamily="18" charset="0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US" sz="1200" b="0" i="1">
                        <a:latin typeface="Cambria Math" panose="02040503050406030204" pitchFamily="18" charset="0"/>
                      </a:rPr>
                      <m:t>𝑉</m:t>
                    </m:r>
                    <m:r>
                      <a:rPr lang="en-US" sz="12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num>
                      <m:den>
                        <m:d>
                          <m:dPr>
                            <m:begChr m:val="⟨"/>
                            <m:endChr m:val="⟩"/>
                            <m:ctrlPr>
                              <a:rPr lang="en-US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1200" b="0" i="1">
                                <a:latin typeface="Cambria Math" panose="02040503050406030204" pitchFamily="18" charset="0"/>
                              </a:rPr>
                              <m:t>ц</m:t>
                            </m:r>
                          </m:e>
                        </m:d>
                      </m:den>
                    </m:f>
                    <m:r>
                      <a:rPr lang="en-US" sz="12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US" sz="12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 100</m:t>
                    </m:r>
                  </m:oMath>
                </m:oMathPara>
              </a14:m>
              <a:endParaRPr lang="ru-RU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ru-RU" sz="5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d>
                      <m:dPr>
                        <m:begChr m:val="⟨"/>
                        <m:endChr m:val="⟩"/>
                        <m:ctrlPr>
                          <a:rPr lang="en-U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ru-RU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ц</m:t>
                        </m:r>
                      </m:e>
                    </m:d>
                    <m:r>
                      <m:rPr>
                        <m:nor/>
                      </m:rPr>
                      <a:rPr lang="ru-R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nor/>
                      </m:rPr>
                      <a:rPr lang="ru-RU" sz="110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–</m:t>
                    </m:r>
                    <m:r>
                      <m:rPr>
                        <m:nor/>
                      </m:rPr>
                      <a:rPr lang="x-none" sz="1100">
                        <a:effectLst/>
                      </a:rPr>
                      <m:t> </m:t>
                    </m:r>
                    <m:r>
                      <m:rPr>
                        <m:nor/>
                      </m:rPr>
                      <a:rPr lang="ru-RU" sz="1100" b="0" i="0">
                        <a:effectLst/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m:t>среднее арифметическое всех цен</m:t>
                    </m:r>
                    <m:r>
                      <m:rPr>
                        <m:nor/>
                      </m:rPr>
                      <a:rPr lang="ru-RU" sz="1100" i="0">
                        <a:effectLst/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m:t>;</m:t>
                    </m:r>
                  </m:oMath>
                </m:oMathPara>
              </a14:m>
              <a:endParaRPr lang="ru-RU" sz="1100" i="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𝜎</m:t>
                    </m:r>
                    <m:r>
                      <m:rPr>
                        <m:nor/>
                      </m:rPr>
                      <a:rPr lang="ru-R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nor/>
                      </m:rPr>
                      <a:rPr lang="ru-RU" sz="110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–</m:t>
                    </m:r>
                    <m:r>
                      <m:rPr>
                        <m:nor/>
                      </m:rPr>
                      <a:rPr lang="x-none" sz="1100">
                        <a:effectLst/>
                      </a:rPr>
                      <m:t> </m:t>
                    </m:r>
                    <m:r>
                      <m:rPr>
                        <m:nor/>
                      </m:rPr>
                      <a:rPr lang="en-GB" sz="1100" b="0" i="0">
                        <a:effectLst/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m:t>c</m:t>
                    </m:r>
                    <m:r>
                      <m:rPr>
                        <m:nor/>
                      </m:rPr>
                      <a:rPr lang="ru-RU" sz="1100" b="0" i="0">
                        <a:effectLst/>
                        <a:latin typeface="Times New Roman" panose="02020603050405020304" pitchFamily="18" charset="0"/>
                        <a:cs typeface="Times New Roman" panose="02020603050405020304" pitchFamily="18" charset="0"/>
                      </a:rPr>
                      <m:t>реднее квадратичное отклонение</m:t>
                    </m:r>
                  </m:oMath>
                </m:oMathPara>
              </a14:m>
              <a:endParaRPr lang="ru-RU" sz="1100" i="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83BD8224-69C9-6141-96AB-27DD541F3620}"/>
                </a:ext>
              </a:extLst>
            </xdr:cNvPr>
            <xdr:cNvSpPr txBox="1"/>
          </xdr:nvSpPr>
          <xdr:spPr>
            <a:xfrm>
              <a:off x="7531100" y="3340100"/>
              <a:ext cx="3200400" cy="173736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 algn="l"/>
              <a:r>
                <a:rPr lang="ru-RU" sz="1300" b="0" i="0">
                  <a:latin typeface="Times New Roman" panose="02020603050405020304" pitchFamily="18" charset="0"/>
                  <a:cs typeface="Times New Roman" panose="02020603050405020304" pitchFamily="18" charset="0"/>
                </a:rPr>
                <a:t>Коэффициент вариации</a:t>
              </a:r>
              <a:r>
                <a:rPr lang="en-US" sz="1300" b="0" i="0">
                  <a:latin typeface="Times New Roman" panose="02020603050405020304" pitchFamily="18" charset="0"/>
                  <a:cs typeface="Times New Roman" panose="02020603050405020304" pitchFamily="18" charset="0"/>
                </a:rPr>
                <a:t>:</a:t>
              </a:r>
            </a:p>
            <a:p>
              <a:pPr algn="l"/>
              <a:endParaRPr lang="ru-RU" sz="1000" i="0">
                <a:latin typeface="Times New Roman" panose="02020603050405020304" pitchFamily="18" charset="0"/>
                <a:ea typeface="Cambria Math" panose="02040503050406030204" pitchFamily="18" charset="0"/>
                <a:cs typeface="Times New Roman" panose="02020603050405020304" pitchFamily="18" charset="0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200" b="0" i="0">
                  <a:latin typeface="Cambria Math" panose="02040503050406030204" pitchFamily="18" charset="0"/>
                </a:rPr>
                <a:t>𝑉=</a:t>
              </a:r>
              <a:r>
                <a:rPr lang="en-US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𝜎/⟨</a:t>
              </a:r>
              <a:r>
                <a:rPr lang="ru-RU" sz="1200" b="0" i="0">
                  <a:latin typeface="Cambria Math" panose="02040503050406030204" pitchFamily="18" charset="0"/>
                </a:rPr>
                <a:t>ц⟩ </a:t>
              </a:r>
              <a:r>
                <a:rPr lang="en-US" sz="1200" b="0" i="0">
                  <a:latin typeface="Cambria Math" panose="02040503050406030204" pitchFamily="18" charset="0"/>
                </a:rPr>
                <a:t>  </a:t>
              </a:r>
              <a:r>
                <a:rPr lang="en-US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 100</a:t>
              </a:r>
              <a:endParaRPr lang="ru-RU" sz="12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endParaRPr lang="ru-RU" sz="5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⟨</a:t>
              </a:r>
              <a:r>
                <a:rPr lang="ru-RU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ц⟩"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–</a:t>
              </a:r>
              <a:r>
                <a:rPr lang="en-RU" sz="1100" i="0">
                  <a:effectLst/>
                  <a:latin typeface="Cambria Math" panose="02040503050406030204" pitchFamily="18" charset="0"/>
                </a:rPr>
                <a:t> </a:t>
              </a:r>
              <a:r>
                <a:rPr lang="ru-RU" sz="1100" b="0" i="0">
                  <a:effectLst/>
                  <a:latin typeface="Cambria Math" panose="02040503050406030204" pitchFamily="18" charset="0"/>
                  <a:cs typeface="Times New Roman" panose="02020603050405020304" pitchFamily="18" charset="0"/>
                </a:rPr>
                <a:t>среднее арифметическое всех цен</a:t>
              </a:r>
              <a:r>
                <a:rPr lang="ru-RU" sz="1100" i="0">
                  <a:effectLst/>
                  <a:latin typeface="Cambria Math" panose="02040503050406030204" pitchFamily="18" charset="0"/>
                  <a:cs typeface="Times New Roman" panose="02020603050405020304" pitchFamily="18" charset="0"/>
                </a:rPr>
                <a:t>;</a:t>
              </a:r>
              <a:r>
                <a:rPr lang="en-GB" sz="1100" i="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rPr>
                <a:t>"</a:t>
              </a:r>
              <a:endParaRPr lang="ru-RU" sz="1100" i="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</a:t>
              </a:r>
              <a:r>
                <a:rPr lang="ru-RU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"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–</a:t>
              </a:r>
              <a:r>
                <a:rPr lang="en-RU" sz="1100" i="0">
                  <a:effectLst/>
                  <a:latin typeface="Cambria Math" panose="02040503050406030204" pitchFamily="18" charset="0"/>
                </a:rPr>
                <a:t> </a:t>
              </a:r>
              <a:r>
                <a:rPr lang="en-GB" sz="1100" b="0" i="0">
                  <a:effectLst/>
                  <a:latin typeface="Cambria Math" panose="02040503050406030204" pitchFamily="18" charset="0"/>
                  <a:cs typeface="Times New Roman" panose="02020603050405020304" pitchFamily="18" charset="0"/>
                </a:rPr>
                <a:t>c</a:t>
              </a:r>
              <a:r>
                <a:rPr lang="ru-RU" sz="1100" b="0" i="0">
                  <a:effectLst/>
                  <a:latin typeface="Cambria Math" panose="02040503050406030204" pitchFamily="18" charset="0"/>
                  <a:cs typeface="Times New Roman" panose="02020603050405020304" pitchFamily="18" charset="0"/>
                </a:rPr>
                <a:t>реднее квадратичное отклонение</a:t>
              </a:r>
              <a:r>
                <a:rPr lang="en-GB" sz="1100" b="0" i="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rPr>
                <a:t>"</a:t>
              </a:r>
              <a:endParaRPr lang="ru-RU" sz="1100" i="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tabSelected="1" topLeftCell="A7" zoomScale="70" zoomScaleNormal="70" workbookViewId="0">
      <selection activeCell="A17" sqref="A17:N17"/>
    </sheetView>
  </sheetViews>
  <sheetFormatPr defaultColWidth="10.875" defaultRowHeight="15.75" x14ac:dyDescent="0.25"/>
  <cols>
    <col min="1" max="1" width="3.875" style="2" customWidth="1"/>
    <col min="2" max="2" width="35.875" style="1" customWidth="1"/>
    <col min="3" max="4" width="15.875" style="1" customWidth="1"/>
    <col min="5" max="5" width="20.875" style="1" customWidth="1"/>
    <col min="6" max="6" width="9.875" style="1" customWidth="1"/>
    <col min="7" max="7" width="18.875" style="1" customWidth="1"/>
    <col min="8" max="8" width="6.875" style="1" customWidth="1"/>
    <col min="9" max="9" width="12.875" style="1" customWidth="1"/>
    <col min="10" max="10" width="18.875" style="1" customWidth="1"/>
    <col min="11" max="11" width="19.875" style="1" customWidth="1"/>
    <col min="12" max="13" width="15.875" style="1" customWidth="1"/>
    <col min="14" max="14" width="18.875" style="1" customWidth="1"/>
    <col min="15" max="16384" width="10.875" style="1"/>
  </cols>
  <sheetData>
    <row r="1" spans="1:14" ht="20.100000000000001" customHeight="1" x14ac:dyDescent="0.25"/>
    <row r="2" spans="1:14" ht="50.1" customHeight="1" x14ac:dyDescent="0.25">
      <c r="A2" s="24" t="s">
        <v>19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39.950000000000003" customHeight="1" x14ac:dyDescent="0.25"/>
    <row r="4" spans="1:14" ht="20.100000000000001" customHeight="1" x14ac:dyDescent="0.25">
      <c r="A4" s="25" t="s">
        <v>8</v>
      </c>
      <c r="B4" s="25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</row>
    <row r="5" spans="1:14" ht="9.9499999999999993" customHeight="1" x14ac:dyDescent="0.25">
      <c r="A5" s="13"/>
      <c r="B5" s="1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69.95" customHeight="1" x14ac:dyDescent="0.25">
      <c r="A6" s="44" t="s">
        <v>20</v>
      </c>
      <c r="B6" s="44"/>
      <c r="C6" s="41" t="s">
        <v>21</v>
      </c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</row>
    <row r="7" spans="1:14" ht="20.100000000000001" customHeight="1" x14ac:dyDescent="0.25"/>
    <row r="8" spans="1:14" ht="25.5" x14ac:dyDescent="0.25">
      <c r="A8" s="42" t="s">
        <v>22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</row>
    <row r="9" spans="1:14" ht="159.94999999999999" customHeight="1" x14ac:dyDescent="0.25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</row>
    <row r="10" spans="1:14" ht="20.100000000000001" customHeight="1" x14ac:dyDescent="0.25"/>
    <row r="11" spans="1:14" ht="5.0999999999999996" customHeight="1" x14ac:dyDescent="0.25">
      <c r="A11" s="5"/>
      <c r="B11" s="7"/>
      <c r="C11" s="6"/>
      <c r="D11" s="4"/>
      <c r="E11" s="4"/>
      <c r="F11" s="4"/>
      <c r="G11" s="7"/>
      <c r="H11" s="8"/>
      <c r="I11" s="8" t="s">
        <v>14</v>
      </c>
      <c r="J11" s="8"/>
      <c r="K11" s="4"/>
      <c r="L11" s="4"/>
      <c r="M11" s="4"/>
      <c r="N11" s="4"/>
    </row>
    <row r="12" spans="1:14" ht="20.100000000000001" customHeight="1" x14ac:dyDescent="0.25">
      <c r="A12" s="48" t="s">
        <v>0</v>
      </c>
      <c r="B12" s="26" t="s">
        <v>1</v>
      </c>
      <c r="C12" s="27"/>
      <c r="D12" s="33" t="s">
        <v>2</v>
      </c>
      <c r="E12" s="33" t="s">
        <v>3</v>
      </c>
      <c r="F12" s="33" t="s">
        <v>4</v>
      </c>
      <c r="G12" s="35" t="s">
        <v>7</v>
      </c>
      <c r="H12" s="36"/>
      <c r="I12" s="37" t="s">
        <v>14</v>
      </c>
      <c r="J12" s="36"/>
      <c r="K12" s="30" t="s">
        <v>12</v>
      </c>
      <c r="L12" s="30" t="s">
        <v>5</v>
      </c>
      <c r="M12" s="30" t="s">
        <v>6</v>
      </c>
      <c r="N12" s="30" t="s">
        <v>23</v>
      </c>
    </row>
    <row r="13" spans="1:14" ht="24.95" customHeight="1" x14ac:dyDescent="0.25">
      <c r="A13" s="49"/>
      <c r="B13" s="28"/>
      <c r="C13" s="29"/>
      <c r="D13" s="32"/>
      <c r="E13" s="32"/>
      <c r="F13" s="34"/>
      <c r="G13" s="9" t="s">
        <v>15</v>
      </c>
      <c r="H13" s="38" t="s">
        <v>16</v>
      </c>
      <c r="I13" s="39"/>
      <c r="J13" s="18" t="s">
        <v>17</v>
      </c>
      <c r="K13" s="31"/>
      <c r="L13" s="31"/>
      <c r="M13" s="31"/>
      <c r="N13" s="32"/>
    </row>
    <row r="14" spans="1:14" ht="63.6" customHeight="1" x14ac:dyDescent="0.25">
      <c r="A14" s="10">
        <v>1</v>
      </c>
      <c r="B14" s="38" t="s">
        <v>24</v>
      </c>
      <c r="C14" s="39"/>
      <c r="D14" s="11" t="s">
        <v>14</v>
      </c>
      <c r="E14" s="21" t="s">
        <v>18</v>
      </c>
      <c r="F14" s="23">
        <v>1</v>
      </c>
      <c r="G14" s="20">
        <v>1848000</v>
      </c>
      <c r="H14" s="45">
        <v>1850000</v>
      </c>
      <c r="I14" s="46"/>
      <c r="J14" s="12">
        <v>1855000</v>
      </c>
      <c r="K14" s="19">
        <v>4041.4519</v>
      </c>
      <c r="L14" s="11">
        <v>0.24</v>
      </c>
      <c r="M14" s="12">
        <f>(G14+H14+J14)/3</f>
        <v>1851000</v>
      </c>
      <c r="N14" s="12">
        <f>M14*F14</f>
        <v>1851000</v>
      </c>
    </row>
    <row r="15" spans="1:14" ht="5.0999999999999996" customHeight="1" x14ac:dyDescent="0.25">
      <c r="A15" s="14"/>
      <c r="B15" s="8"/>
      <c r="C15" s="8"/>
      <c r="D15" s="8"/>
      <c r="E15" s="8"/>
      <c r="F15" s="22"/>
      <c r="G15" s="8"/>
      <c r="H15" s="8"/>
      <c r="I15" s="8"/>
      <c r="J15" s="8"/>
      <c r="K15" s="8" t="s">
        <v>14</v>
      </c>
      <c r="L15" s="8"/>
      <c r="M15" s="8"/>
      <c r="N15" s="6"/>
    </row>
    <row r="16" spans="1:14" x14ac:dyDescent="0.25">
      <c r="A16" s="15"/>
      <c r="K16" s="1" t="s">
        <v>14</v>
      </c>
      <c r="M16" s="16" t="s">
        <v>9</v>
      </c>
      <c r="N16" s="17">
        <f>N14</f>
        <v>1851000</v>
      </c>
    </row>
    <row r="17" spans="1:14" ht="30.6" customHeight="1" x14ac:dyDescent="0.25">
      <c r="A17" s="52" t="s">
        <v>28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 t="s">
        <v>14</v>
      </c>
      <c r="N17" s="54"/>
    </row>
    <row r="18" spans="1:14" ht="9.9499999999999993" customHeight="1" x14ac:dyDescent="0.25"/>
    <row r="19" spans="1:14" ht="15" customHeight="1" x14ac:dyDescent="0.25">
      <c r="A19" s="40" t="s">
        <v>25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</row>
    <row r="20" spans="1:14" ht="39.950000000000003" customHeight="1" x14ac:dyDescent="0.25">
      <c r="M20" s="1" t="s">
        <v>13</v>
      </c>
    </row>
    <row r="21" spans="1:14" ht="15" customHeight="1" x14ac:dyDescent="0.25">
      <c r="A21" s="40"/>
      <c r="B21" s="40"/>
      <c r="C21" s="40"/>
    </row>
    <row r="22" spans="1:14" ht="24.95" customHeight="1" x14ac:dyDescent="0.25">
      <c r="A22" s="47" t="s">
        <v>26</v>
      </c>
      <c r="B22" s="47"/>
      <c r="C22" s="47"/>
      <c r="D22" s="47"/>
    </row>
    <row r="23" spans="1:14" ht="15" customHeight="1" x14ac:dyDescent="0.25">
      <c r="A23" s="50" t="s">
        <v>10</v>
      </c>
      <c r="B23" s="50"/>
      <c r="C23" s="50"/>
      <c r="D23" s="50"/>
    </row>
    <row r="24" spans="1:14" ht="20.100000000000001" customHeight="1" x14ac:dyDescent="0.25">
      <c r="A24" s="51" t="s">
        <v>27</v>
      </c>
      <c r="B24" s="51"/>
      <c r="C24" s="51"/>
      <c r="D24" s="51"/>
    </row>
    <row r="25" spans="1:14" ht="15" customHeight="1" x14ac:dyDescent="0.25">
      <c r="A25" s="50" t="s">
        <v>11</v>
      </c>
      <c r="B25" s="50"/>
      <c r="C25" s="50"/>
      <c r="D25" s="50"/>
    </row>
  </sheetData>
  <mergeCells count="27">
    <mergeCell ref="A6:B6"/>
    <mergeCell ref="H14:I14"/>
    <mergeCell ref="A22:D22"/>
    <mergeCell ref="A12:A13"/>
    <mergeCell ref="A25:D25"/>
    <mergeCell ref="A19:N19"/>
    <mergeCell ref="A21:C21"/>
    <mergeCell ref="B14:C14"/>
    <mergeCell ref="A24:D24"/>
    <mergeCell ref="A23:D23"/>
    <mergeCell ref="A17:N17"/>
    <mergeCell ref="A2:N2"/>
    <mergeCell ref="A4:B4"/>
    <mergeCell ref="B12:C13"/>
    <mergeCell ref="K12:K13"/>
    <mergeCell ref="L12:L13"/>
    <mergeCell ref="M12:M13"/>
    <mergeCell ref="N12:N13"/>
    <mergeCell ref="F12:F13"/>
    <mergeCell ref="E12:E13"/>
    <mergeCell ref="G12:J12"/>
    <mergeCell ref="H13:I13"/>
    <mergeCell ref="C4:N4"/>
    <mergeCell ref="C6:N6"/>
    <mergeCell ref="A8:N8"/>
    <mergeCell ref="A9:N9"/>
    <mergeCell ref="D12:D13"/>
  </mergeCells>
  <pageMargins left="0.7" right="0.7" top="0.75" bottom="0.75" header="0.3" footer="0.3"/>
  <pageSetup paperSize="9" scale="5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Пользователь</cp:lastModifiedBy>
  <cp:lastPrinted>2025-09-25T12:22:06Z</cp:lastPrinted>
  <dcterms:created xsi:type="dcterms:W3CDTF">2023-02-03T13:24:35Z</dcterms:created>
  <dcterms:modified xsi:type="dcterms:W3CDTF">2025-09-25T13:59:12Z</dcterms:modified>
</cp:coreProperties>
</file>